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06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B13" i="1" l="1"/>
  <c r="AA13" i="1"/>
  <c r="Z13" i="1"/>
  <c r="AE4" i="1"/>
  <c r="AF4" i="1"/>
  <c r="AG4" i="1"/>
  <c r="AH4" i="1"/>
  <c r="AD4" i="1"/>
  <c r="AE13" i="1"/>
  <c r="AD13" i="1"/>
  <c r="AC13"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<sst xmlns="http://schemas.openxmlformats.org/spreadsheetml/2006/main" count="72" uniqueCount="61">
  <si>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</si>
  <si>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</si>
  <si>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</si>
  <si>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</si>
  <si>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</si>
  <si>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</si>
  <si>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</si>
  <si>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</si>
  <si>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</si>
  <si>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</si>
  <si>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</si>
  <si>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</si>
  <si>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</si>
  <si>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</si>
  <si>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</si>
  <si>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</si>
  <si>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</si>
  <si>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</si>
  <si>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</si>
  <si>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</si>
  <si>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</si>
  <si>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Soil microbial activity and crop sustainability in a long-term experiment with three soil-tillage and two crop-rotation systems</t>
  </si>
  <si>
    <t xml:space="preserve">Hungria M ; Franchini J C; Brandão-Junior O ; Kaschuk G ; Souza R A; </t>
  </si>
  <si>
    <t>Applied Soil Ecology</t>
  </si>
  <si>
    <t>288-296</t>
  </si>
  <si>
    <t>hungria@cnpso.embrapa.br</t>
  </si>
  <si>
    <t>Brazil</t>
  </si>
  <si>
    <t>Embrapa Soja, Parana</t>
  </si>
  <si>
    <t>Cfa</t>
  </si>
  <si>
    <t>crop rotation / tillage</t>
  </si>
  <si>
    <t>3 x 2</t>
  </si>
  <si>
    <t>no tillage / conventional tillage / no tillage with field cultivator every 3 yrs / soybean-wheat / soybean-wheat-white lupin-maize-black oat-raddish</t>
  </si>
  <si>
    <t>Table 6</t>
  </si>
  <si>
    <t>not reported</t>
  </si>
  <si>
    <t>no</t>
  </si>
  <si>
    <t>None</t>
  </si>
  <si>
    <t>Seems OK</t>
  </si>
  <si>
    <t>TC (g/dm3)</t>
  </si>
  <si>
    <t>No tillage</t>
  </si>
  <si>
    <t>Conventional tillage</t>
  </si>
  <si>
    <t>No tillage with field cultivator every 3 years</t>
  </si>
  <si>
    <t>soybean-wheat-white lupin-maize-black oat-radish (CR)</t>
  </si>
  <si>
    <t>soybean-wheat (CS)</t>
  </si>
  <si>
    <t>soil management n=8, crop rotation n=12</t>
  </si>
  <si>
    <t>...three soil-management practices [(1) no-till: NT, sowing directly through the residue of the previous crop, with the opening of only a narrow channel in the sowing row; (2) conventional till: CT, where the soil is prepared yearly with one pass with disc plough and disc harrow; (3) field cultivated: FC, with the subsoil scarified to a depth of 15–20 cm in the winter every 3 years, leaving residues on the surface] and two crop-rotation systems [with the following species, in the winter and in the summer, respectively: (1) soybean (Glycine max (L.) Merr.) and wheat (Triticum aestivum L.), designated as a crop sequence: CS; and (2) a crop rotation: CR—with soybean, wheat, white lupine (Lupinus albus L.), maize (Zea mays L.), black oat (Avena strigosa Schreb.) and radish (Raphanus sativus L.)]. Therefore, six treatments were tested: NT (CS or CR), CT (CS or CR) and FC (CS or CR). In the year that the samples were taken, the CS-plots were cropped with the soybean cultivar BRS 133, which was preceded by wheat, and the CR-plots were cropped with maize hybrid Pionner 3041, preceded by lupin. Every year, summer and winter crops received the same amount of fertilizer in NT and CT, based on the soil analysis and on recommendations for the cultivar used, as follows: for the wheat, no fertilizers in the first 8 years, and after that, 12.8–20 kg ha 1 of N, 44.8–70 kg ha 1 of P, and 24–32 kg ha 1 of K; for the maize, starting in the 5th year, 12.8–15 kg ha 1 of N, 28–60 kg ha 1 of P, and 56–60 kg ha 1 of K; no fertilizers were applied to the oat, lupin or radish. For the soybean, fertilizers were applied every year, as follows: zero N, and 40–60 kg ha 1 of P and K, and in the 12th and 14th years, the soybean received no fertilizers. Other macro- and micronutrients were added equally to all treatments, according to the soil analysis, as well as pH correction with lime. Herbicides were used equally for all treatments as recommended for the CT or NT cropping systems, while insects were controlled in all treatments with biological and chemical insecticides.</t>
  </si>
  <si>
    <t>Bulk density not measured</t>
  </si>
  <si>
    <t>ES</t>
  </si>
  <si>
    <t>0-15</t>
  </si>
  <si>
    <t>mean</t>
  </si>
  <si>
    <t>n</t>
  </si>
  <si>
    <t>Depth correction</t>
  </si>
  <si>
    <t>SD</t>
  </si>
  <si>
    <t>NT</t>
  </si>
  <si>
    <t>RT</t>
  </si>
  <si>
    <t>CT</t>
  </si>
  <si>
    <t>RT-CT</t>
  </si>
  <si>
    <t>NT-CT</t>
  </si>
  <si>
    <t>NT-RT</t>
  </si>
  <si>
    <t>TC (Mg/ha)</t>
  </si>
  <si>
    <t>n/a</t>
  </si>
  <si>
    <t>Tillage</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</si>
</sst>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Calibri"/>
      <family val="2"/>
      <scheme val="minor"/>
    </font>
    <font>
      <b/>
      <sz val="14"/>
      <color theme="1"/>
      <name val="Calibri"/>
      <family val="2"/>
      <scheme val="minor"/>
    </font>
    <font>
      <b/>
      <sz val="14"/>
      <color theme="1" tint="0.499984740745262"/>
      <name val="Calibri"/>
      <family val="2"/>
      <scheme val="minor"/>
    </font>
    <font>
      <sz val="12"/>
      <color rgb="FF264409"/>
      <name val="Helvetica Neue"/>
    </font>
    <font>
      <sz val="12"/>
      <color theme="1" tint="0.499984740745262"/>
      <name val="Calibri"/>
      <family val="2"/>
      <scheme val="minor"/>
    </font>
    <font>
      <b/>
      <sz val="9"/>
      <color indexed="81"/>
      <name val="Tahoma"/>
      <family val="2"/>
    </font>
    <font>
      <sz val="9"/>
      <color indexed="81"/>
      <name val="Tahoma"/>
      <family val="2"/>
    </font>
    <font>
      <u/>
      <sz val="12"/>
      <color theme="10"/>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11">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16">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2" fillId="0" borderId="0" xfId="0"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3" fillId="0" borderId="0" xfId="0" applyNumberFormat="1" applyFont="1" applyFill="1"/>
    <xf numFmtId="0" fontId="0" fillId="0" borderId="0" xfId="0" applyNumberFormat="1" applyFill="1" applyAlignment="1">
      <alignment wrapText="1"/>
    </xf>
    <xf numFmtId="0" fontId="4" fillId="0" borderId="0" xfId="0" applyFont="1" applyFill="1" applyAlignment="1">
      <alignment wrapText="1"/>
    </xf>
    <xf numFmtId="0" fontId="0" fillId="0" borderId="0" xfId="0" applyAlignment="1">
      <alignment horizontal="left" vertical="top" wrapText="1"/>
    </xf>
    <xf numFmtId="0" fontId="9" fillId="5" borderId="0" xfId="0" applyFont="1" applyFill="1"/>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0"/>
  <sheetViews>
    <sheetView tabSelected="1" topLeftCell="S1" workbookViewId="0">
      <selection activeCell="Y20" sqref="Y20:AE23"/>
    </sheetView>
  </sheetViews>
  <sheetFormatPr defaultColWidth="11" defaultRowHeight="15.75"/>
  <cols>
    <col min="16" max="16" width="43.5" bestFit="1" customWidth="1"/>
  </cols>
  <sheetData>
    <row r="1" spans="1:34" ht="48.95" customHeight="1">
      <c r="A1" s="1" t="s">
        <v>0</v>
      </c>
      <c r="B1" s="2" t="s">
        <v>1</v>
      </c>
      <c r="C1" s="2" t="s">
        <v>2</v>
      </c>
      <c r="D1" s="2" t="s">
        <v>3</v>
      </c>
      <c r="E1" s="2" t="s">
        <v>4</v>
      </c>
      <c r="F1" s="2" t="s">
        <v>5</v>
      </c>
      <c r="G1" s="3" t="s">
        <v>6</v>
      </c>
      <c r="H1" s="2" t="s">
        <v>7</v>
      </c>
      <c r="I1" s="4" t="s">
        <v>8</v>
      </c>
      <c r="J1" s="4" t="s">
        <v>9</v>
      </c>
      <c r="K1" s="5" t="s">
        <v>10</v>
      </c>
      <c r="L1" s="5" t="s">
        <v>11</v>
      </c>
      <c r="M1" s="4" t="s">
        <v>12</v>
      </c>
      <c r="N1" s="6" t="s">
        <v>13</v>
      </c>
      <c r="O1" s="6" t="s">
        <v>14</v>
      </c>
      <c r="P1" s="6" t="s">
        <v>15</v>
      </c>
      <c r="Q1" s="7" t="s">
        <v>16</v>
      </c>
      <c r="R1" s="7" t="s">
        <v>17</v>
      </c>
      <c r="S1" s="8" t="s">
        <v>18</v>
      </c>
      <c r="T1" s="7" t="s">
        <v>19</v>
      </c>
      <c r="U1" s="7" t="s">
        <v>20</v>
      </c>
    </row>
    <row r="2" spans="1:34" ht="48.95" customHeight="1">
      <c r="A2" s="9">
        <v>10241416</v>
      </c>
      <c r="B2" s="9" t="s">
        <v>21</v>
      </c>
      <c r="C2" s="9" t="s">
        <v>22</v>
      </c>
      <c r="D2" s="9" t="s">
        <v>23</v>
      </c>
      <c r="E2" s="9">
        <v>2009</v>
      </c>
      <c r="F2" s="9">
        <v>42</v>
      </c>
      <c r="G2" s="10" t="s">
        <v>24</v>
      </c>
      <c r="H2" s="9" t="s">
        <v>25</v>
      </c>
      <c r="I2" s="9" t="s">
        <v>26</v>
      </c>
      <c r="J2" s="9" t="s">
        <v>27</v>
      </c>
      <c r="K2" s="11">
        <v>-23.183333333333302</v>
      </c>
      <c r="L2" s="12">
        <v>-51.183333333333302</v>
      </c>
      <c r="M2" s="9" t="s">
        <v>28</v>
      </c>
      <c r="N2" s="9" t="s">
        <v>29</v>
      </c>
      <c r="O2" s="9" t="s">
        <v>30</v>
      </c>
      <c r="P2" s="9" t="s">
        <v>31</v>
      </c>
      <c r="Q2" s="9" t="s">
        <v>32</v>
      </c>
      <c r="R2" s="9" t="s">
        <v>33</v>
      </c>
      <c r="S2" s="13" t="s">
        <v>34</v>
      </c>
      <c r="T2" s="9" t="s">
        <v>35</v>
      </c>
      <c r="U2" s="9" t="s">
        <v>36</v>
      </c>
      <c r="W2" s="9" t="s">
        <v>32</v>
      </c>
      <c r="X2" s="9" t="s">
        <v>37</v>
      </c>
      <c r="AD2" s="9" t="s">
        <v>58</v>
      </c>
    </row>
    <row r="3" spans="1:34">
      <c r="X3" t="s">
        <v>38</v>
      </c>
      <c r="Y3" t="s">
        <v>39</v>
      </c>
      <c r="Z3" t="s">
        <v>40</v>
      </c>
      <c r="AA3" t="s">
        <v>41</v>
      </c>
      <c r="AB3" t="s">
        <v>42</v>
      </c>
      <c r="AD3" t="s">
        <v>38</v>
      </c>
      <c r="AE3" t="s">
        <v>39</v>
      </c>
      <c r="AF3" t="s">
        <v>40</v>
      </c>
      <c r="AG3" t="s">
        <v>41</v>
      </c>
      <c r="AH3" t="s">
        <v>42</v>
      </c>
    </row>
    <row r="4" spans="1:34">
      <c r="A4" s="14" t="s">
        <v>44</v>
      </c>
      <c r="B4" s="14"/>
      <c r="C4" s="14"/>
      <c r="D4" s="14"/>
      <c r="E4" s="14"/>
      <c r="F4" s="14"/>
      <c r="G4" s="14"/>
      <c r="H4" s="14"/>
      <c r="I4" s="14"/>
      <c r="J4" s="14"/>
      <c r="K4" s="14"/>
      <c r="L4" s="14"/>
      <c r="M4" s="14"/>
      <c r="N4" s="14"/>
      <c r="O4" s="14"/>
      <c r="X4">
        <v>26.7</v>
      </c>
      <c r="Y4">
        <v>22.38</v>
      </c>
      <c r="Z4">
        <v>24.52</v>
      </c>
      <c r="AA4">
        <v>25.4</v>
      </c>
      <c r="AB4">
        <v>23.66</v>
      </c>
      <c r="AD4">
        <f>X4/10000*10000</f>
        <v>26.7</v>
      </c>
      <c r="AE4">
        <f t="shared" ref="AE4:AH4" si="0">Y4/10000*10000</f>
        <v>22.38</v>
      </c>
      <c r="AF4">
        <f t="shared" si="0"/>
        <v>24.519999999999996</v>
      </c>
      <c r="AG4">
        <f t="shared" si="0"/>
        <v>25.4</v>
      </c>
      <c r="AH4">
        <f t="shared" si="0"/>
        <v>23.66</v>
      </c>
    </row>
    <row r="5" spans="1:34">
      <c r="A5" s="14"/>
      <c r="B5" s="14"/>
      <c r="C5" s="14"/>
      <c r="D5" s="14"/>
      <c r="E5" s="14"/>
      <c r="F5" s="14"/>
      <c r="G5" s="14"/>
      <c r="H5" s="14"/>
      <c r="I5" s="14"/>
      <c r="J5" s="14"/>
      <c r="K5" s="14"/>
      <c r="L5" s="14"/>
      <c r="M5" s="14"/>
      <c r="N5" s="14"/>
      <c r="O5" s="14"/>
    </row>
    <row r="6" spans="1:34">
      <c r="A6" s="14"/>
      <c r="B6" s="14"/>
      <c r="C6" s="14"/>
      <c r="D6" s="14"/>
      <c r="E6" s="14"/>
      <c r="F6" s="14"/>
      <c r="G6" s="14"/>
      <c r="H6" s="14"/>
      <c r="I6" s="14"/>
      <c r="J6" s="14"/>
      <c r="K6" s="14"/>
      <c r="L6" s="14"/>
      <c r="M6" s="14"/>
      <c r="N6" s="14"/>
      <c r="O6" s="14"/>
      <c r="X6" t="s">
        <v>43</v>
      </c>
    </row>
    <row r="7" spans="1:34">
      <c r="A7" s="14"/>
      <c r="B7" s="14"/>
      <c r="C7" s="14"/>
      <c r="D7" s="14"/>
      <c r="E7" s="14"/>
      <c r="F7" s="14"/>
      <c r="G7" s="14"/>
      <c r="H7" s="14"/>
      <c r="I7" s="14"/>
      <c r="J7" s="14"/>
      <c r="K7" s="14"/>
      <c r="L7" s="14"/>
      <c r="M7" s="14"/>
      <c r="N7" s="14"/>
      <c r="O7" s="14"/>
    </row>
    <row r="8" spans="1:34">
      <c r="A8" s="14"/>
      <c r="B8" s="14"/>
      <c r="C8" s="14"/>
      <c r="D8" s="14"/>
      <c r="E8" s="14"/>
      <c r="F8" s="14"/>
      <c r="G8" s="14"/>
      <c r="H8" s="14"/>
      <c r="I8" s="14"/>
      <c r="J8" s="14"/>
      <c r="K8" s="14"/>
      <c r="L8" s="14"/>
      <c r="M8" s="14"/>
      <c r="N8" s="14"/>
      <c r="O8" s="14"/>
    </row>
    <row r="9" spans="1:34">
      <c r="A9" s="14"/>
      <c r="B9" s="14"/>
      <c r="C9" s="14"/>
      <c r="D9" s="14"/>
      <c r="E9" s="14"/>
      <c r="F9" s="14"/>
      <c r="G9" s="14"/>
      <c r="H9" s="14"/>
      <c r="I9" s="14"/>
      <c r="J9" s="14"/>
      <c r="K9" s="14"/>
      <c r="L9" s="14"/>
      <c r="M9" s="14"/>
      <c r="N9" s="14"/>
      <c r="O9" s="14"/>
      <c r="X9" t="s">
        <v>45</v>
      </c>
    </row>
    <row r="10" spans="1:34">
      <c r="A10" s="14"/>
      <c r="B10" s="14"/>
      <c r="C10" s="14"/>
      <c r="D10" s="14"/>
      <c r="E10" s="14"/>
      <c r="F10" s="14"/>
      <c r="G10" s="14"/>
      <c r="H10" s="14"/>
      <c r="I10" s="14"/>
      <c r="J10" s="14"/>
      <c r="K10" s="14"/>
      <c r="L10" s="14"/>
      <c r="M10" s="14"/>
      <c r="N10" s="14"/>
      <c r="O10" s="14"/>
    </row>
    <row r="11" spans="1:34">
      <c r="A11" s="14"/>
      <c r="B11" s="14"/>
      <c r="C11" s="14"/>
      <c r="D11" s="14"/>
      <c r="E11" s="14"/>
      <c r="F11" s="14"/>
      <c r="G11" s="14"/>
      <c r="H11" s="14"/>
      <c r="I11" s="14"/>
      <c r="J11" s="14"/>
      <c r="K11" s="14"/>
      <c r="L11" s="14"/>
      <c r="M11" s="14"/>
      <c r="N11" s="14"/>
      <c r="O11" s="14"/>
      <c r="X11" t="s">
        <v>60</v>
      </c>
    </row>
    <row r="12" spans="1:34">
      <c r="A12" s="14"/>
      <c r="B12" s="14"/>
      <c r="C12" s="14"/>
      <c r="D12" s="14"/>
      <c r="E12" s="14"/>
      <c r="F12" s="14"/>
      <c r="G12" s="14"/>
      <c r="H12" s="14"/>
      <c r="I12" s="14"/>
      <c r="J12" s="14"/>
      <c r="K12" s="14"/>
      <c r="L12" s="14"/>
      <c r="M12" s="14"/>
      <c r="N12" s="14"/>
      <c r="O12" s="14"/>
      <c r="X12" t="s">
        <v>46</v>
      </c>
      <c r="Z12" t="s">
        <v>52</v>
      </c>
      <c r="AA12" t="s">
        <v>53</v>
      </c>
      <c r="AB12" t="s">
        <v>54</v>
      </c>
      <c r="AC12" s="15" t="s">
        <v>56</v>
      </c>
      <c r="AD12" s="15" t="s">
        <v>55</v>
      </c>
      <c r="AE12" s="15" t="s">
        <v>57</v>
      </c>
    </row>
    <row r="13" spans="1:34">
      <c r="A13" s="14"/>
      <c r="B13" s="14"/>
      <c r="C13" s="14"/>
      <c r="D13" s="14"/>
      <c r="E13" s="14"/>
      <c r="F13" s="14"/>
      <c r="G13" s="14"/>
      <c r="H13" s="14"/>
      <c r="I13" s="14"/>
      <c r="J13" s="14"/>
      <c r="K13" s="14"/>
      <c r="L13" s="14"/>
      <c r="M13" s="14"/>
      <c r="N13" s="14"/>
      <c r="O13" s="14"/>
      <c r="X13" t="s">
        <v>47</v>
      </c>
      <c r="Y13" t="s">
        <v>48</v>
      </c>
      <c r="Z13">
        <f>AD4</f>
        <v>26.7</v>
      </c>
      <c r="AA13">
        <f>AF4</f>
        <v>24.519999999999996</v>
      </c>
      <c r="AB13">
        <f>AE4</f>
        <v>22.38</v>
      </c>
      <c r="AC13" s="15">
        <f>Z13-AB13</f>
        <v>4.32</v>
      </c>
      <c r="AD13" s="15">
        <f>AA13-AB13</f>
        <v>2.139999999999997</v>
      </c>
      <c r="AE13" s="15">
        <f>Z13-AA13</f>
        <v>2.1800000000000033</v>
      </c>
    </row>
    <row r="14" spans="1:34">
      <c r="A14" s="14"/>
      <c r="B14" s="14"/>
      <c r="C14" s="14"/>
      <c r="D14" s="14"/>
      <c r="E14" s="14"/>
      <c r="F14" s="14"/>
      <c r="G14" s="14"/>
      <c r="H14" s="14"/>
      <c r="I14" s="14"/>
      <c r="J14" s="14"/>
      <c r="K14" s="14"/>
      <c r="L14" s="14"/>
      <c r="M14" s="14"/>
      <c r="N14" s="14"/>
      <c r="O14" s="14"/>
      <c r="Y14" t="s">
        <v>51</v>
      </c>
      <c r="Z14" t="s">
        <v>59</v>
      </c>
      <c r="AA14" t="s">
        <v>59</v>
      </c>
      <c r="AB14" t="s">
        <v>59</v>
      </c>
      <c r="AC14" s="15" t="s">
        <v>59</v>
      </c>
      <c r="AD14" s="15" t="s">
        <v>59</v>
      </c>
      <c r="AE14" s="15" t="s">
        <v>59</v>
      </c>
    </row>
    <row r="15" spans="1:34">
      <c r="Y15" t="s">
        <v>49</v>
      </c>
      <c r="Z15">
        <v>4</v>
      </c>
      <c r="AA15">
        <v>4</v>
      </c>
      <c r="AB15">
        <v>4</v>
      </c>
      <c r="AC15" s="15">
        <v>8</v>
      </c>
      <c r="AD15" s="15">
        <v>8</v>
      </c>
      <c r="AE15" s="15">
        <v>8</v>
      </c>
    </row>
    <row r="16" spans="1:34">
      <c r="Y16" t="s">
        <v>50</v>
      </c>
      <c r="Z16">
        <v>1</v>
      </c>
      <c r="AA16">
        <v>1</v>
      </c>
      <c r="AB16">
        <v>1</v>
      </c>
      <c r="AC16" s="15">
        <v>1</v>
      </c>
      <c r="AD16" s="15">
        <v>1</v>
      </c>
      <c r="AE16" s="15">
        <v>1</v>
      </c>
    </row>
    <row r="20" spans="24:24">
      <c r="X20" s="9"/>
    </row>
  </sheetData>
  <mergeCells count="1">
    <mergeCell ref="A4:O14"/>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2015-04-30T08:21:27Z</dcterms:created>
  <dcterms:modified xsi:type="dcterms:W3CDTF">2016-02-10T09:46:38Z</dcterms:modified>
</cp:coreProperties>
</file>